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6_GREENRE OFFICE INTERIOR\VERSION 1.0\Website\"/>
    </mc:Choice>
  </mc:AlternateContent>
  <bookViews>
    <workbookView xWindow="0" yWindow="0" windowWidth="11190" windowHeight="7545"/>
  </bookViews>
  <sheets>
    <sheet name="AA - NRB v3.1" sheetId="12" r:id="rId1"/>
  </sheets>
  <definedNames>
    <definedName name="_xlnm.Print_Area" localSheetId="0">'AA - NRB v3.1'!$A$1:$Q$89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3" i="12" l="1"/>
  <c r="M73" i="12"/>
  <c r="O67" i="12"/>
  <c r="M67" i="12"/>
  <c r="O56" i="12"/>
  <c r="M56" i="12"/>
  <c r="O51" i="12"/>
  <c r="M51" i="12"/>
  <c r="O48" i="12"/>
  <c r="M48" i="12"/>
  <c r="L36" i="12"/>
  <c r="N36" i="12"/>
  <c r="O26" i="12"/>
  <c r="M26" i="12"/>
  <c r="O22" i="12"/>
  <c r="M22" i="12"/>
  <c r="O19" i="12"/>
  <c r="N30" i="12" s="1"/>
  <c r="M19" i="12"/>
  <c r="L30" i="12" s="1"/>
  <c r="M61" i="12"/>
  <c r="O61" i="12"/>
  <c r="M58" i="12"/>
  <c r="K73" i="12"/>
  <c r="K67" i="12"/>
  <c r="K70" i="12"/>
  <c r="J79" i="12" l="1"/>
  <c r="K61" i="12"/>
  <c r="K56" i="12"/>
  <c r="K42" i="12"/>
  <c r="K38" i="12"/>
  <c r="J36" i="12"/>
  <c r="K26" i="12"/>
  <c r="K22" i="12"/>
  <c r="K19" i="12"/>
  <c r="J30" i="12" s="1"/>
  <c r="K48" i="12" l="1"/>
  <c r="K51" i="12"/>
  <c r="N85" i="12" l="1"/>
  <c r="L85" i="12"/>
  <c r="J85" i="12"/>
  <c r="N82" i="12"/>
  <c r="L82" i="12"/>
  <c r="J82" i="12"/>
  <c r="O70" i="12"/>
  <c r="N79" i="12" s="1"/>
  <c r="M70" i="12"/>
  <c r="L79" i="12" s="1"/>
  <c r="O58" i="12"/>
  <c r="K58" i="12"/>
  <c r="O44" i="12"/>
  <c r="M44" i="12"/>
  <c r="K44" i="12"/>
  <c r="J64" i="12" l="1"/>
  <c r="N64" i="12"/>
  <c r="L64" i="12"/>
  <c r="J87" i="12" l="1"/>
  <c r="J86" i="12"/>
  <c r="L86" i="12"/>
  <c r="N87" i="12"/>
  <c r="N86" i="12"/>
  <c r="L87" i="12"/>
</calcChain>
</file>

<file path=xl/sharedStrings.xml><?xml version="1.0" encoding="utf-8"?>
<sst xmlns="http://schemas.openxmlformats.org/spreadsheetml/2006/main" count="127" uniqueCount="93">
  <si>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</si>
  <si>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</si>
  <si>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</si>
  <si>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</si>
  <si>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</si>
  <si>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</si>
  <si>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</si>
  <si>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</si>
  <si>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</si>
  <si>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</si>
  <si>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</si>
  <si>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</si>
  <si>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</si>
  <si>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</si>
  <si>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</si>
  <si>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</si>
  <si>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</si>
  <si>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</si>
  <si>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</si>
  <si>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</si>
  <si>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</si>
  <si>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</si>
  <si>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</si>
  <si>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</si>
  <si>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</si>
  <si>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</si>
  <si>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</si>
  <si>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(c)</t>
  </si>
  <si>
    <t>Credit Allocations</t>
  </si>
  <si>
    <t>Credit Claimed</t>
  </si>
  <si>
    <t>Use of Refrigerant Leak Detection System</t>
  </si>
  <si>
    <t>Refrigerants with ODP of Zero/GWP of Less than 100</t>
  </si>
  <si>
    <t xml:space="preserve">: </t>
  </si>
  <si>
    <t>:</t>
  </si>
  <si>
    <t>INT  1-1 Energy Efficiency</t>
  </si>
  <si>
    <t xml:space="preserve">Encourage selection of energy efficient base building </t>
  </si>
  <si>
    <t>Encourage office with energy efficiency improvement plan</t>
  </si>
  <si>
    <t>INT  1-2  Electricity Usage</t>
  </si>
  <si>
    <t>A/C system efficiency</t>
  </si>
  <si>
    <t>Zoning and controls</t>
  </si>
  <si>
    <t xml:space="preserve">INT 1-4 Lighting </t>
  </si>
  <si>
    <t>Lighting Power Budget</t>
  </si>
  <si>
    <t>Lighting Controls</t>
  </si>
  <si>
    <t xml:space="preserve">INT 1-5 Office Equipment </t>
  </si>
  <si>
    <t>INT 1-6 Energy Efficient Features</t>
  </si>
  <si>
    <t>INT 2-1 Water Efficient Fittings</t>
  </si>
  <si>
    <t>INT 2-2 Water Usage</t>
  </si>
  <si>
    <t>INT 2-3 Water Efficiency Improvement Plans</t>
  </si>
  <si>
    <t xml:space="preserve">Part 3: Sustainable Management &amp; Operation </t>
  </si>
  <si>
    <t xml:space="preserve">INT 3-1 Sustainable Office Design </t>
  </si>
  <si>
    <t xml:space="preserve">Conserve at least 50%  during renovation </t>
  </si>
  <si>
    <t xml:space="preserve">Open &amp; Flexible Office layout design </t>
  </si>
  <si>
    <t xml:space="preserve">INT 3-2 Sustainable Material Selection </t>
  </si>
  <si>
    <t>Maintain 50% the existing furniture</t>
  </si>
  <si>
    <t>Use of environmentally Friendly Products</t>
  </si>
  <si>
    <t xml:space="preserve">INT 3-3 Office Operation </t>
  </si>
  <si>
    <t xml:space="preserve">Commitment from tenant - environmental policy </t>
  </si>
  <si>
    <t>A green guide for occupants</t>
  </si>
  <si>
    <t xml:space="preserve">Provision of green fit out guideline </t>
  </si>
  <si>
    <t xml:space="preserve">INT 3-4 Post Occupancy Evaluation </t>
  </si>
  <si>
    <t xml:space="preserve">Conduct yearly post occupancy evaluation </t>
  </si>
  <si>
    <t xml:space="preserve">List of corrective action </t>
  </si>
  <si>
    <t>INT 3-5 Waste Management</t>
  </si>
  <si>
    <t xml:space="preserve">At a central location </t>
  </si>
  <si>
    <t xml:space="preserve">At every floor or strategic location </t>
  </si>
  <si>
    <t xml:space="preserve">Implement waste management improvement plan </t>
  </si>
  <si>
    <t xml:space="preserve">INT 3-6 Greenery </t>
  </si>
  <si>
    <t xml:space="preserve">Sky Garden, Roof Garden or common recreation areas for staff with greenery </t>
  </si>
  <si>
    <t>Planter or potted plants</t>
  </si>
  <si>
    <t xml:space="preserve">INT 3-7 Public Transport Accessibility </t>
  </si>
  <si>
    <t>INT 3-8 Profesional Consultants</t>
  </si>
  <si>
    <t>Selection of a qualified design team</t>
  </si>
  <si>
    <t>GreenRE / Green Mark Manager</t>
  </si>
  <si>
    <t xml:space="preserve">Category Score for Part 3 - Sustainable Management &amp; Operation </t>
  </si>
  <si>
    <t xml:space="preserve">INT 4-1 IAQ Performance </t>
  </si>
  <si>
    <t xml:space="preserve">Conduct IAQ Audit </t>
  </si>
  <si>
    <t>IAQ Management programme</t>
  </si>
  <si>
    <t>CO2 monitoring</t>
  </si>
  <si>
    <t>INT 4-2 Indoor Air Pollutants</t>
  </si>
  <si>
    <t xml:space="preserve">Sustainable and environmentally friendly procurement and purchasing policy </t>
  </si>
  <si>
    <t>Design proper lighting level</t>
  </si>
  <si>
    <t>Daylighting and glare control system</t>
  </si>
  <si>
    <t>Design Proper Lighting Level</t>
  </si>
  <si>
    <t>Use of High Frequency Ballast and LED Lighting</t>
  </si>
  <si>
    <t>( c )</t>
  </si>
  <si>
    <t xml:space="preserve">INT 4-4 Thermal Comfort </t>
  </si>
  <si>
    <t xml:space="preserve">INT 4-5 Internal Noise Level </t>
  </si>
  <si>
    <t xml:space="preserve">INT 4-3 Lighting Quality </t>
  </si>
  <si>
    <t>GreenRE Office Interior Score (Max)</t>
  </si>
  <si>
    <t>: Office Interior V1.0</t>
  </si>
  <si>
    <t>INT 5-1 Green Features &amp; Innovations</t>
  </si>
  <si>
    <t>INT 6-1 Carbon Emission of Development</t>
  </si>
  <si>
    <t>INT 1-3 Air-Conditioning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</si>
</sst>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8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3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4" xfId="0" applyNumberFormat="1" applyFont="1" applyBorder="1" applyAlignment="1">
      <alignment vertical="center"/>
    </xf>
    <xf numFmtId="2" fontId="6" fillId="0" borderId="43" xfId="0" applyNumberFormat="1" applyFont="1" applyBorder="1" applyAlignment="1">
      <alignment horizontal="right" vertical="center"/>
    </xf>
    <xf numFmtId="2" fontId="6" fillId="0" borderId="44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23" xfId="0" applyNumberFormat="1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2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30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7"/>
  <sheetViews>
    <sheetView showGridLines="0" tabSelected="1" view="pageLayout" topLeftCell="B1" zoomScaleNormal="100" zoomScaleSheetLayoutView="100" workbookViewId="0">
      <selection activeCell="H28" sqref="H26:H28"/>
    </sheetView>
  </sheetViews>
  <sheetFormatPr defaultRowHeight="9.9499999999999993" customHeight="1" x14ac:dyDescent="0.25"/>
  <cols>
    <col min="1" max="1" width="5.7109375" style="12" customWidth="1"/>
    <col min="2" max="4" width="3.28515625" style="12" customWidth="1"/>
    <col min="5" max="8" width="9.140625" style="12" customWidth="1"/>
    <col min="9" max="9" width="13.7109375" style="12" customWidth="1"/>
    <col min="10" max="15" width="4.7109375" style="12" customWidth="1"/>
    <col min="16" max="16" width="30.28515625" style="12" customWidth="1"/>
    <col min="17" max="17" width="5.7109375" style="12" customWidth="1"/>
    <col min="18" max="16384" width="9.140625" style="12"/>
  </cols>
  <sheetData>
    <row r="2" spans="2:18" ht="15" customHeight="1" x14ac:dyDescent="0.25">
      <c r="B2" s="8"/>
      <c r="C2" s="9"/>
      <c r="D2" s="9"/>
      <c r="E2" s="9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</row>
    <row r="3" spans="2:18" ht="15" customHeight="1" x14ac:dyDescent="0.25">
      <c r="B3" s="8"/>
      <c r="C3" s="9"/>
      <c r="D3" s="9"/>
      <c r="E3" s="9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</row>
    <row r="4" spans="2:18" ht="9.9499999999999993" customHeight="1" x14ac:dyDescent="0.25">
      <c r="B4" s="10"/>
      <c r="C4" s="10"/>
      <c r="D4" s="10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1"/>
      <c r="R4" s="11"/>
    </row>
    <row r="5" spans="2:18" s="11" customFormat="1" ht="9.9499999999999993" customHeight="1" x14ac:dyDescent="0.25">
      <c r="B5" s="10" t="s">
        <v>0</v>
      </c>
      <c r="C5" s="10"/>
      <c r="D5" s="10"/>
      <c r="E5" s="10"/>
      <c r="F5" s="1" t="s">
        <v>32</v>
      </c>
      <c r="G5" s="10"/>
      <c r="H5" s="10"/>
      <c r="I5" s="10"/>
    </row>
    <row r="6" spans="2:18" s="11" customFormat="1" ht="9.9499999999999993" customHeight="1" x14ac:dyDescent="0.25">
      <c r="B6" s="10" t="s">
        <v>1</v>
      </c>
      <c r="C6" s="10"/>
      <c r="D6" s="10"/>
      <c r="F6" s="1" t="s">
        <v>32</v>
      </c>
      <c r="G6" s="10"/>
      <c r="H6" s="10"/>
      <c r="I6" s="10"/>
    </row>
    <row r="7" spans="2:18" s="11" customFormat="1" ht="9.9499999999999993" customHeight="1" x14ac:dyDescent="0.25">
      <c r="B7" s="10" t="s">
        <v>2</v>
      </c>
      <c r="C7" s="10"/>
      <c r="D7" s="10"/>
      <c r="F7" s="1" t="s">
        <v>32</v>
      </c>
      <c r="G7" s="10"/>
      <c r="H7" s="10"/>
      <c r="I7" s="10"/>
    </row>
    <row r="8" spans="2:18" s="11" customFormat="1" ht="9.9499999999999993" customHeight="1" x14ac:dyDescent="0.25">
      <c r="B8" s="10" t="s">
        <v>22</v>
      </c>
      <c r="C8" s="10"/>
      <c r="D8" s="10"/>
      <c r="E8" s="10"/>
      <c r="F8" s="1" t="s">
        <v>89</v>
      </c>
      <c r="G8" s="10"/>
      <c r="H8" s="10"/>
      <c r="I8" s="10"/>
    </row>
    <row r="9" spans="2:18" s="11" customFormat="1" ht="9.9499999999999993" customHeight="1" x14ac:dyDescent="0.25">
      <c r="B9" s="10" t="s">
        <v>23</v>
      </c>
      <c r="C9" s="10"/>
      <c r="D9" s="10"/>
      <c r="E9" s="10"/>
      <c r="F9" s="1" t="s">
        <v>32</v>
      </c>
      <c r="G9" s="10"/>
      <c r="H9" s="10"/>
      <c r="I9" s="10"/>
    </row>
    <row r="10" spans="2:18" s="11" customFormat="1" ht="9.9499999999999993" customHeight="1" x14ac:dyDescent="0.25">
      <c r="B10" s="10" t="s">
        <v>24</v>
      </c>
      <c r="C10" s="10"/>
      <c r="D10" s="10"/>
      <c r="E10" s="10"/>
      <c r="F10" s="1" t="s">
        <v>32</v>
      </c>
      <c r="G10" s="10"/>
      <c r="H10" s="10"/>
      <c r="I10" s="10"/>
    </row>
    <row r="11" spans="2:18" s="11" customFormat="1" ht="9.9499999999999993" customHeight="1" x14ac:dyDescent="0.25">
      <c r="B11" s="10" t="s">
        <v>25</v>
      </c>
      <c r="C11" s="10"/>
      <c r="D11" s="10"/>
      <c r="E11" s="10"/>
      <c r="F11" s="1" t="s">
        <v>33</v>
      </c>
      <c r="G11" s="10"/>
      <c r="H11" s="10"/>
      <c r="I11" s="10"/>
    </row>
    <row r="12" spans="2:18" s="11" customFormat="1" ht="9.9499999999999993" customHeight="1" x14ac:dyDescent="0.25">
      <c r="B12" s="10" t="s">
        <v>26</v>
      </c>
      <c r="C12" s="10"/>
      <c r="D12" s="10"/>
      <c r="F12" s="1" t="s">
        <v>32</v>
      </c>
      <c r="G12" s="10"/>
      <c r="H12" s="10"/>
      <c r="I12" s="10"/>
    </row>
    <row r="13" spans="2:18" s="11" customFormat="1" ht="9.9499999999999993" customHeight="1" x14ac:dyDescent="0.25"/>
    <row r="14" spans="2:18" s="11" customFormat="1" ht="9.9499999999999993" customHeight="1" x14ac:dyDescent="0.25">
      <c r="B14" s="149" t="s">
        <v>3</v>
      </c>
      <c r="C14" s="149"/>
      <c r="D14" s="149"/>
      <c r="E14" s="149"/>
      <c r="F14" s="149"/>
      <c r="G14" s="149"/>
      <c r="H14" s="149"/>
      <c r="I14" s="149"/>
      <c r="J14" s="150" t="s">
        <v>28</v>
      </c>
      <c r="K14" s="151"/>
      <c r="L14" s="150" t="s">
        <v>29</v>
      </c>
      <c r="M14" s="151"/>
      <c r="N14" s="150" t="s">
        <v>4</v>
      </c>
      <c r="O14" s="151"/>
      <c r="P14" s="149" t="s">
        <v>5</v>
      </c>
    </row>
    <row r="15" spans="2:18" s="11" customFormat="1" ht="9.9499999999999993" customHeight="1" x14ac:dyDescent="0.25">
      <c r="B15" s="149"/>
      <c r="C15" s="149"/>
      <c r="D15" s="149"/>
      <c r="E15" s="149"/>
      <c r="F15" s="149"/>
      <c r="G15" s="149"/>
      <c r="H15" s="149"/>
      <c r="I15" s="149"/>
      <c r="J15" s="152"/>
      <c r="K15" s="153"/>
      <c r="L15" s="152"/>
      <c r="M15" s="153"/>
      <c r="N15" s="152"/>
      <c r="O15" s="153"/>
      <c r="P15" s="149"/>
    </row>
    <row r="16" spans="2:18" s="11" customFormat="1" ht="9.9499999999999993" customHeight="1" x14ac:dyDescent="0.25">
      <c r="B16" s="149" t="s">
        <v>6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</row>
    <row r="17" spans="2:16" s="11" customFormat="1" ht="9.9499999999999993" customHeight="1" x14ac:dyDescent="0.25">
      <c r="B17" s="146" t="s">
        <v>21</v>
      </c>
      <c r="C17" s="147" t="s">
        <v>11</v>
      </c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2:16" s="11" customFormat="1" ht="9.9499999999999993" customHeight="1" x14ac:dyDescent="0.25">
      <c r="B18" s="134"/>
      <c r="C18" s="69" t="s">
        <v>34</v>
      </c>
      <c r="D18" s="13"/>
      <c r="E18" s="13"/>
      <c r="F18" s="13"/>
      <c r="G18" s="13"/>
      <c r="H18" s="13"/>
      <c r="I18" s="13"/>
      <c r="J18" s="127"/>
      <c r="K18" s="128"/>
      <c r="L18" s="127"/>
      <c r="M18" s="128"/>
      <c r="N18" s="127"/>
      <c r="O18" s="128"/>
      <c r="P18" s="51"/>
    </row>
    <row r="19" spans="2:16" s="11" customFormat="1" ht="9.9499999999999993" customHeight="1" x14ac:dyDescent="0.25">
      <c r="B19" s="134"/>
      <c r="C19" s="70" t="s">
        <v>7</v>
      </c>
      <c r="D19" s="90" t="s">
        <v>35</v>
      </c>
      <c r="E19" s="14"/>
      <c r="F19" s="14"/>
      <c r="G19" s="14"/>
      <c r="H19" s="14"/>
      <c r="I19" s="15"/>
      <c r="J19" s="47">
        <v>3</v>
      </c>
      <c r="K19" s="156">
        <f>J19+J20</f>
        <v>4</v>
      </c>
      <c r="L19" s="31"/>
      <c r="M19" s="99">
        <f>L19+L20</f>
        <v>0</v>
      </c>
      <c r="N19" s="83"/>
      <c r="O19" s="99">
        <f>N19+N21</f>
        <v>0</v>
      </c>
      <c r="P19" s="52"/>
    </row>
    <row r="20" spans="2:16" s="11" customFormat="1" ht="9.9499999999999993" customHeight="1" x14ac:dyDescent="0.25">
      <c r="B20" s="134"/>
      <c r="C20" s="84" t="s">
        <v>8</v>
      </c>
      <c r="D20" s="73" t="s">
        <v>36</v>
      </c>
      <c r="J20" s="46">
        <v>1</v>
      </c>
      <c r="K20" s="157"/>
      <c r="L20" s="86"/>
      <c r="M20" s="98"/>
      <c r="N20" s="81"/>
      <c r="O20" s="98"/>
      <c r="P20" s="56"/>
    </row>
    <row r="21" spans="2:16" s="11" customFormat="1" ht="9.9499999999999993" customHeight="1" x14ac:dyDescent="0.25">
      <c r="B21" s="134"/>
      <c r="C21" s="69" t="s">
        <v>37</v>
      </c>
      <c r="D21" s="13"/>
      <c r="E21" s="13"/>
      <c r="F21" s="13"/>
      <c r="G21" s="13"/>
      <c r="H21" s="13"/>
      <c r="I21" s="13"/>
      <c r="J21" s="127">
        <v>1</v>
      </c>
      <c r="K21" s="128"/>
      <c r="L21" s="127"/>
      <c r="M21" s="128"/>
      <c r="N21" s="127"/>
      <c r="O21" s="128"/>
      <c r="P21" s="51"/>
    </row>
    <row r="22" spans="2:16" s="11" customFormat="1" ht="9.9499999999999993" customHeight="1" x14ac:dyDescent="0.25">
      <c r="B22" s="134"/>
      <c r="C22" s="70" t="s">
        <v>92</v>
      </c>
      <c r="D22" s="14"/>
      <c r="E22" s="14"/>
      <c r="F22" s="14"/>
      <c r="G22" s="14"/>
      <c r="H22" s="14"/>
      <c r="I22" s="15"/>
      <c r="J22" s="31"/>
      <c r="K22" s="99">
        <f>J23+J24</f>
        <v>8</v>
      </c>
      <c r="L22" s="83"/>
      <c r="M22" s="99">
        <f>L23+L24</f>
        <v>0</v>
      </c>
      <c r="N22" s="83"/>
      <c r="O22" s="99">
        <f>N23+N24</f>
        <v>0</v>
      </c>
      <c r="P22" s="52"/>
    </row>
    <row r="23" spans="2:16" s="11" customFormat="1" ht="9.75" customHeight="1" x14ac:dyDescent="0.25">
      <c r="B23" s="134"/>
      <c r="C23" s="7" t="s">
        <v>7</v>
      </c>
      <c r="D23" s="154" t="s">
        <v>38</v>
      </c>
      <c r="E23" s="154"/>
      <c r="F23" s="154"/>
      <c r="G23" s="154"/>
      <c r="H23" s="154"/>
      <c r="I23" s="155"/>
      <c r="J23" s="71">
        <v>4</v>
      </c>
      <c r="K23" s="97"/>
      <c r="L23" s="89"/>
      <c r="M23" s="97"/>
      <c r="N23" s="89"/>
      <c r="O23" s="97"/>
      <c r="P23" s="53"/>
    </row>
    <row r="24" spans="2:16" s="11" customFormat="1" ht="9.9499999999999993" customHeight="1" x14ac:dyDescent="0.25">
      <c r="B24" s="134"/>
      <c r="C24" s="2" t="s">
        <v>8</v>
      </c>
      <c r="D24" s="5" t="s">
        <v>39</v>
      </c>
      <c r="E24" s="5"/>
      <c r="F24" s="5"/>
      <c r="G24" s="5"/>
      <c r="H24" s="5"/>
      <c r="I24" s="21"/>
      <c r="J24" s="81">
        <v>4</v>
      </c>
      <c r="K24" s="98"/>
      <c r="L24" s="81"/>
      <c r="M24" s="98"/>
      <c r="N24" s="81"/>
      <c r="O24" s="98"/>
      <c r="P24" s="40"/>
    </row>
    <row r="25" spans="2:16" s="11" customFormat="1" ht="9.9499999999999993" customHeight="1" x14ac:dyDescent="0.25">
      <c r="B25" s="134"/>
      <c r="C25" s="70" t="s">
        <v>40</v>
      </c>
      <c r="D25" s="14"/>
      <c r="E25" s="14"/>
      <c r="F25" s="23"/>
      <c r="G25" s="23"/>
      <c r="H25" s="23"/>
      <c r="I25" s="23"/>
      <c r="J25" s="137"/>
      <c r="K25" s="138"/>
      <c r="L25" s="137"/>
      <c r="M25" s="138"/>
      <c r="N25" s="137"/>
      <c r="O25" s="138"/>
      <c r="P25" s="52"/>
    </row>
    <row r="26" spans="2:16" s="11" customFormat="1" ht="9.9499999999999993" customHeight="1" x14ac:dyDescent="0.25">
      <c r="B26" s="134"/>
      <c r="C26" s="22" t="s">
        <v>7</v>
      </c>
      <c r="D26" s="6" t="s">
        <v>41</v>
      </c>
      <c r="E26" s="17"/>
      <c r="F26" s="20"/>
      <c r="G26" s="20"/>
      <c r="H26" s="20"/>
      <c r="I26" s="20"/>
      <c r="J26" s="82">
        <v>12</v>
      </c>
      <c r="K26" s="148">
        <f>J26+J27</f>
        <v>17</v>
      </c>
      <c r="L26" s="82"/>
      <c r="M26" s="148">
        <f>L27+L26</f>
        <v>0</v>
      </c>
      <c r="N26" s="82"/>
      <c r="O26" s="148">
        <f>N27+N26</f>
        <v>0</v>
      </c>
      <c r="P26" s="54"/>
    </row>
    <row r="27" spans="2:16" s="11" customFormat="1" ht="9.9499999999999993" customHeight="1" x14ac:dyDescent="0.25">
      <c r="B27" s="134"/>
      <c r="C27" s="19" t="s">
        <v>8</v>
      </c>
      <c r="D27" s="77" t="s">
        <v>42</v>
      </c>
      <c r="E27" s="17"/>
      <c r="F27" s="17"/>
      <c r="G27" s="17"/>
      <c r="H27" s="17"/>
      <c r="I27" s="18"/>
      <c r="J27" s="81">
        <v>5</v>
      </c>
      <c r="K27" s="98"/>
      <c r="L27" s="81"/>
      <c r="M27" s="98"/>
      <c r="N27" s="81"/>
      <c r="O27" s="98"/>
      <c r="P27" s="54"/>
    </row>
    <row r="28" spans="2:16" s="11" customFormat="1" ht="9.9499999999999993" customHeight="1" x14ac:dyDescent="0.25">
      <c r="B28" s="134"/>
      <c r="C28" s="3" t="s">
        <v>43</v>
      </c>
      <c r="D28" s="26"/>
      <c r="E28" s="14"/>
      <c r="F28" s="14"/>
      <c r="G28" s="14"/>
      <c r="H28" s="14"/>
      <c r="I28" s="15"/>
      <c r="J28" s="95">
        <v>10</v>
      </c>
      <c r="K28" s="96"/>
      <c r="L28" s="95">
        <v>0</v>
      </c>
      <c r="M28" s="96"/>
      <c r="N28" s="95">
        <v>0</v>
      </c>
      <c r="O28" s="96"/>
      <c r="P28" s="57"/>
    </row>
    <row r="29" spans="2:16" s="11" customFormat="1" ht="9.9499999999999993" customHeight="1" x14ac:dyDescent="0.25">
      <c r="B29" s="134"/>
      <c r="C29" s="70" t="s">
        <v>44</v>
      </c>
      <c r="D29" s="14"/>
      <c r="E29" s="14"/>
      <c r="F29" s="14"/>
      <c r="G29" s="14"/>
      <c r="H29" s="14"/>
      <c r="I29" s="15"/>
      <c r="J29" s="137">
        <v>8</v>
      </c>
      <c r="K29" s="138"/>
      <c r="L29" s="137">
        <v>0</v>
      </c>
      <c r="M29" s="138"/>
      <c r="N29" s="137">
        <v>0</v>
      </c>
      <c r="O29" s="138"/>
      <c r="P29" s="57"/>
    </row>
    <row r="30" spans="2:16" s="11" customFormat="1" ht="9.9499999999999993" customHeight="1" x14ac:dyDescent="0.25">
      <c r="B30" s="134"/>
      <c r="C30" s="158" t="s">
        <v>9</v>
      </c>
      <c r="D30" s="159"/>
      <c r="E30" s="159"/>
      <c r="F30" s="159"/>
      <c r="G30" s="159"/>
      <c r="H30" s="159"/>
      <c r="I30" s="160"/>
      <c r="J30" s="161">
        <f>K19+K22+K26+J28+J29+J21</f>
        <v>48</v>
      </c>
      <c r="K30" s="162"/>
      <c r="L30" s="161">
        <f t="shared" ref="L30" si="0">M19+M22+M26+L28+L29+L21</f>
        <v>0</v>
      </c>
      <c r="M30" s="162"/>
      <c r="N30" s="161">
        <f t="shared" ref="N30" si="1">O19+O22+O26+N28+N29+N21</f>
        <v>0</v>
      </c>
      <c r="O30" s="162"/>
      <c r="P30" s="59"/>
    </row>
    <row r="31" spans="2:16" s="11" customFormat="1" ht="9.9499999999999993" customHeight="1" x14ac:dyDescent="0.25">
      <c r="B31" s="130" t="s">
        <v>10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2"/>
    </row>
    <row r="32" spans="2:16" s="11" customFormat="1" ht="9.9499999999999993" customHeight="1" x14ac:dyDescent="0.25">
      <c r="B32" s="133" t="s">
        <v>21</v>
      </c>
      <c r="C32" s="113" t="s">
        <v>12</v>
      </c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5"/>
    </row>
    <row r="33" spans="2:16" s="11" customFormat="1" ht="9.9499999999999993" customHeight="1" x14ac:dyDescent="0.25">
      <c r="B33" s="134"/>
      <c r="C33" s="72" t="s">
        <v>45</v>
      </c>
      <c r="D33" s="23"/>
      <c r="E33" s="23"/>
      <c r="F33" s="23"/>
      <c r="G33" s="23"/>
      <c r="H33" s="23"/>
      <c r="I33" s="30"/>
      <c r="J33" s="137">
        <v>6</v>
      </c>
      <c r="K33" s="138"/>
      <c r="L33" s="137"/>
      <c r="M33" s="138"/>
      <c r="N33" s="137"/>
      <c r="O33" s="138"/>
      <c r="P33" s="61"/>
    </row>
    <row r="34" spans="2:16" s="11" customFormat="1" ht="9.9499999999999993" customHeight="1" x14ac:dyDescent="0.25">
      <c r="B34" s="134"/>
      <c r="C34" s="70" t="s">
        <v>46</v>
      </c>
      <c r="D34" s="14"/>
      <c r="E34" s="14"/>
      <c r="F34" s="14"/>
      <c r="G34" s="14"/>
      <c r="H34" s="14"/>
      <c r="I34" s="15"/>
      <c r="J34" s="95">
        <v>1</v>
      </c>
      <c r="K34" s="96"/>
      <c r="L34" s="95"/>
      <c r="M34" s="96"/>
      <c r="N34" s="95"/>
      <c r="O34" s="96"/>
      <c r="P34" s="61"/>
    </row>
    <row r="35" spans="2:16" s="11" customFormat="1" ht="9.9499999999999993" customHeight="1" x14ac:dyDescent="0.25">
      <c r="B35" s="135"/>
      <c r="C35" s="141" t="s">
        <v>47</v>
      </c>
      <c r="D35" s="142"/>
      <c r="E35" s="142"/>
      <c r="F35" s="142"/>
      <c r="G35" s="142"/>
      <c r="H35" s="142"/>
      <c r="I35" s="143"/>
      <c r="J35" s="95">
        <v>1</v>
      </c>
      <c r="K35" s="96"/>
      <c r="L35" s="144"/>
      <c r="M35" s="145"/>
      <c r="N35" s="144"/>
      <c r="O35" s="145"/>
      <c r="P35" s="94"/>
    </row>
    <row r="36" spans="2:16" s="11" customFormat="1" ht="9.9499999999999993" customHeight="1" x14ac:dyDescent="0.25">
      <c r="B36" s="134"/>
      <c r="C36" s="103" t="s">
        <v>13</v>
      </c>
      <c r="D36" s="104"/>
      <c r="E36" s="104"/>
      <c r="F36" s="104"/>
      <c r="G36" s="104"/>
      <c r="H36" s="104"/>
      <c r="I36" s="105"/>
      <c r="J36" s="119">
        <f>J33+J34+J35</f>
        <v>8</v>
      </c>
      <c r="K36" s="120"/>
      <c r="L36" s="119">
        <f t="shared" ref="L36" si="2">L33+L34+L35</f>
        <v>0</v>
      </c>
      <c r="M36" s="120"/>
      <c r="N36" s="119">
        <f t="shared" ref="N36" si="3">N33+N34+N35</f>
        <v>0</v>
      </c>
      <c r="O36" s="120"/>
      <c r="P36" s="60"/>
    </row>
    <row r="37" spans="2:16" s="11" customFormat="1" ht="9.9499999999999993" customHeight="1" x14ac:dyDescent="0.25">
      <c r="B37" s="134"/>
      <c r="C37" s="129" t="s">
        <v>48</v>
      </c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5"/>
    </row>
    <row r="38" spans="2:16" s="11" customFormat="1" ht="9.9499999999999993" customHeight="1" x14ac:dyDescent="0.25">
      <c r="B38" s="134"/>
      <c r="C38" s="70" t="s">
        <v>49</v>
      </c>
      <c r="D38" s="14"/>
      <c r="E38" s="14"/>
      <c r="F38" s="14"/>
      <c r="G38" s="14"/>
      <c r="H38" s="14"/>
      <c r="I38" s="14"/>
      <c r="J38" s="47"/>
      <c r="K38" s="100">
        <f>J39+J40</f>
        <v>5</v>
      </c>
      <c r="L38" s="47"/>
      <c r="M38" s="100">
        <v>0</v>
      </c>
      <c r="N38" s="47"/>
      <c r="O38" s="100">
        <v>0</v>
      </c>
      <c r="P38" s="57"/>
    </row>
    <row r="39" spans="2:16" s="11" customFormat="1" ht="9.9499999999999993" customHeight="1" x14ac:dyDescent="0.25">
      <c r="B39" s="134"/>
      <c r="C39" s="22" t="s">
        <v>7</v>
      </c>
      <c r="D39" s="73" t="s">
        <v>50</v>
      </c>
      <c r="J39" s="48">
        <v>2</v>
      </c>
      <c r="K39" s="101"/>
      <c r="L39" s="49"/>
      <c r="M39" s="101"/>
      <c r="N39" s="48"/>
      <c r="O39" s="101"/>
      <c r="P39" s="55"/>
    </row>
    <row r="40" spans="2:16" s="11" customFormat="1" ht="9.9499999999999993" customHeight="1" x14ac:dyDescent="0.25">
      <c r="B40" s="134"/>
      <c r="C40" s="28" t="s">
        <v>8</v>
      </c>
      <c r="D40" s="78" t="s">
        <v>51</v>
      </c>
      <c r="E40" s="29"/>
      <c r="F40" s="29"/>
      <c r="G40" s="29"/>
      <c r="H40" s="29"/>
      <c r="I40" s="29"/>
      <c r="J40" s="49">
        <v>3</v>
      </c>
      <c r="K40" s="101"/>
      <c r="L40" s="46"/>
      <c r="M40" s="102"/>
      <c r="N40" s="46"/>
      <c r="O40" s="102"/>
      <c r="P40" s="56"/>
    </row>
    <row r="41" spans="2:16" s="11" customFormat="1" ht="9.9499999999999993" customHeight="1" x14ac:dyDescent="0.25">
      <c r="B41" s="134"/>
      <c r="C41" s="70" t="s">
        <v>52</v>
      </c>
      <c r="D41" s="14"/>
      <c r="E41" s="14"/>
      <c r="F41" s="14"/>
      <c r="G41" s="14"/>
      <c r="H41" s="14"/>
      <c r="I41" s="15"/>
      <c r="J41" s="139"/>
      <c r="K41" s="140"/>
      <c r="L41" s="127"/>
      <c r="M41" s="128"/>
      <c r="N41" s="127"/>
      <c r="O41" s="128"/>
      <c r="P41" s="51"/>
    </row>
    <row r="42" spans="2:16" s="11" customFormat="1" ht="9.9499999999999993" customHeight="1" x14ac:dyDescent="0.25">
      <c r="B42" s="134"/>
      <c r="C42" s="85" t="s">
        <v>7</v>
      </c>
      <c r="D42" s="68" t="s">
        <v>53</v>
      </c>
      <c r="E42" s="20"/>
      <c r="F42" s="20"/>
      <c r="G42" s="20"/>
      <c r="H42" s="20"/>
      <c r="I42" s="21"/>
      <c r="J42" s="82">
        <v>2</v>
      </c>
      <c r="K42" s="97">
        <f>J42+J43</f>
        <v>12</v>
      </c>
      <c r="L42" s="83"/>
      <c r="M42" s="99"/>
      <c r="N42" s="83"/>
      <c r="O42" s="99"/>
      <c r="P42" s="52"/>
    </row>
    <row r="43" spans="2:16" s="11" customFormat="1" ht="9.9499999999999993" customHeight="1" x14ac:dyDescent="0.25">
      <c r="B43" s="134"/>
      <c r="C43" s="84" t="s">
        <v>8</v>
      </c>
      <c r="D43" s="73" t="s">
        <v>54</v>
      </c>
      <c r="I43" s="32"/>
      <c r="J43" s="86">
        <v>10</v>
      </c>
      <c r="K43" s="98"/>
      <c r="L43" s="81"/>
      <c r="M43" s="98"/>
      <c r="N43" s="81"/>
      <c r="O43" s="98"/>
      <c r="P43" s="56"/>
    </row>
    <row r="44" spans="2:16" s="11" customFormat="1" ht="9.9499999999999993" customHeight="1" x14ac:dyDescent="0.25">
      <c r="B44" s="134"/>
      <c r="C44" s="70" t="s">
        <v>55</v>
      </c>
      <c r="D44" s="14"/>
      <c r="E44" s="14"/>
      <c r="F44" s="14"/>
      <c r="G44" s="14"/>
      <c r="H44" s="14"/>
      <c r="I44" s="15"/>
      <c r="J44" s="47"/>
      <c r="K44" s="100">
        <f>J45+J46+J47</f>
        <v>3</v>
      </c>
      <c r="L44" s="47"/>
      <c r="M44" s="100">
        <f>L45+L46+L47</f>
        <v>0</v>
      </c>
      <c r="N44" s="47"/>
      <c r="O44" s="100">
        <f>N45+N46+N47</f>
        <v>0</v>
      </c>
      <c r="P44" s="52"/>
    </row>
    <row r="45" spans="2:16" s="11" customFormat="1" ht="9.9499999999999993" customHeight="1" x14ac:dyDescent="0.25">
      <c r="B45" s="134"/>
      <c r="C45" s="16" t="s">
        <v>7</v>
      </c>
      <c r="D45" s="6" t="s">
        <v>56</v>
      </c>
      <c r="E45" s="17"/>
      <c r="F45" s="17"/>
      <c r="G45" s="17"/>
      <c r="H45" s="17"/>
      <c r="I45" s="18"/>
      <c r="J45" s="49">
        <v>1</v>
      </c>
      <c r="K45" s="101"/>
      <c r="L45" s="49"/>
      <c r="M45" s="101"/>
      <c r="N45" s="49"/>
      <c r="O45" s="101"/>
      <c r="P45" s="54"/>
    </row>
    <row r="46" spans="2:16" s="11" customFormat="1" ht="9.9499999999999993" customHeight="1" x14ac:dyDescent="0.25">
      <c r="B46" s="134"/>
      <c r="C46" s="16" t="s">
        <v>8</v>
      </c>
      <c r="D46" s="6" t="s">
        <v>57</v>
      </c>
      <c r="E46" s="17"/>
      <c r="F46" s="17"/>
      <c r="G46" s="17"/>
      <c r="H46" s="17"/>
      <c r="I46" s="18"/>
      <c r="J46" s="49">
        <v>1</v>
      </c>
      <c r="K46" s="101"/>
      <c r="L46" s="49"/>
      <c r="M46" s="101"/>
      <c r="N46" s="49"/>
      <c r="O46" s="101"/>
      <c r="P46" s="63"/>
    </row>
    <row r="47" spans="2:16" s="11" customFormat="1" ht="9.9499999999999993" customHeight="1" x14ac:dyDescent="0.25">
      <c r="B47" s="134"/>
      <c r="C47" s="33" t="s">
        <v>27</v>
      </c>
      <c r="D47" s="76" t="s">
        <v>58</v>
      </c>
      <c r="E47" s="34"/>
      <c r="F47" s="34"/>
      <c r="G47" s="34"/>
      <c r="H47" s="34"/>
      <c r="I47" s="34"/>
      <c r="J47" s="46">
        <v>1</v>
      </c>
      <c r="K47" s="102"/>
      <c r="L47" s="46"/>
      <c r="M47" s="102"/>
      <c r="N47" s="46"/>
      <c r="O47" s="102"/>
      <c r="P47" s="56"/>
    </row>
    <row r="48" spans="2:16" s="11" customFormat="1" ht="9.9499999999999993" customHeight="1" x14ac:dyDescent="0.25">
      <c r="B48" s="134"/>
      <c r="C48" s="70" t="s">
        <v>59</v>
      </c>
      <c r="D48" s="14"/>
      <c r="E48" s="14"/>
      <c r="F48" s="14"/>
      <c r="G48" s="14"/>
      <c r="H48" s="14"/>
      <c r="I48" s="15"/>
      <c r="J48" s="47"/>
      <c r="K48" s="100">
        <f>SUM(J49:J50)</f>
        <v>3</v>
      </c>
      <c r="L48" s="47"/>
      <c r="M48" s="100">
        <f>L49+L50</f>
        <v>0</v>
      </c>
      <c r="N48" s="47"/>
      <c r="O48" s="100">
        <f>N49+N50</f>
        <v>0</v>
      </c>
      <c r="P48" s="52"/>
    </row>
    <row r="49" spans="2:16" s="11" customFormat="1" ht="9.9499999999999993" customHeight="1" x14ac:dyDescent="0.25">
      <c r="B49" s="134"/>
      <c r="C49" s="22" t="s">
        <v>7</v>
      </c>
      <c r="D49" s="73" t="s">
        <v>60</v>
      </c>
      <c r="J49" s="48">
        <v>2</v>
      </c>
      <c r="K49" s="101"/>
      <c r="L49" s="49"/>
      <c r="M49" s="101"/>
      <c r="N49" s="48"/>
      <c r="O49" s="101"/>
      <c r="P49" s="54"/>
    </row>
    <row r="50" spans="2:16" s="11" customFormat="1" ht="9.9499999999999993" customHeight="1" x14ac:dyDescent="0.25">
      <c r="B50" s="134"/>
      <c r="C50" s="24" t="s">
        <v>8</v>
      </c>
      <c r="D50" s="67" t="s">
        <v>61</v>
      </c>
      <c r="E50" s="25"/>
      <c r="F50" s="25"/>
      <c r="G50" s="25"/>
      <c r="H50" s="20"/>
      <c r="I50" s="40"/>
      <c r="J50" s="41">
        <v>1</v>
      </c>
      <c r="K50" s="101"/>
      <c r="L50" s="49"/>
      <c r="M50" s="101"/>
      <c r="N50" s="48"/>
      <c r="O50" s="101"/>
      <c r="P50" s="54"/>
    </row>
    <row r="51" spans="2:16" s="11" customFormat="1" ht="9.9499999999999993" customHeight="1" x14ac:dyDescent="0.25">
      <c r="B51" s="134"/>
      <c r="C51" s="70" t="s">
        <v>62</v>
      </c>
      <c r="D51" s="14"/>
      <c r="E51" s="14"/>
      <c r="F51" s="14"/>
      <c r="G51" s="14"/>
      <c r="H51" s="14"/>
      <c r="I51" s="15"/>
      <c r="J51" s="47"/>
      <c r="K51" s="100">
        <f>SUM(J51:J54)</f>
        <v>4</v>
      </c>
      <c r="L51" s="47"/>
      <c r="M51" s="100">
        <f>L52+L53+L54</f>
        <v>0</v>
      </c>
      <c r="N51" s="47"/>
      <c r="O51" s="100">
        <f>N52+N53+N54</f>
        <v>0</v>
      </c>
      <c r="P51" s="30"/>
    </row>
    <row r="52" spans="2:16" s="11" customFormat="1" ht="9.9499999999999993" customHeight="1" x14ac:dyDescent="0.25">
      <c r="B52" s="134"/>
      <c r="C52" s="22" t="s">
        <v>7</v>
      </c>
      <c r="D52" s="73" t="s">
        <v>63</v>
      </c>
      <c r="J52" s="48">
        <v>1</v>
      </c>
      <c r="K52" s="101"/>
      <c r="L52" s="49"/>
      <c r="M52" s="101"/>
      <c r="N52" s="48"/>
      <c r="O52" s="101"/>
      <c r="P52" s="54"/>
    </row>
    <row r="53" spans="2:16" s="11" customFormat="1" ht="9.9499999999999993" customHeight="1" x14ac:dyDescent="0.25">
      <c r="B53" s="134"/>
      <c r="C53" s="19" t="s">
        <v>8</v>
      </c>
      <c r="D53" s="68" t="s">
        <v>64</v>
      </c>
      <c r="E53" s="20"/>
      <c r="F53" s="20"/>
      <c r="G53" s="20"/>
      <c r="H53" s="20"/>
      <c r="I53" s="20"/>
      <c r="J53" s="48">
        <v>1</v>
      </c>
      <c r="K53" s="101"/>
      <c r="L53" s="49"/>
      <c r="M53" s="101"/>
      <c r="N53" s="48"/>
      <c r="O53" s="101"/>
      <c r="P53" s="54"/>
    </row>
    <row r="54" spans="2:16" s="11" customFormat="1" ht="9.9499999999999993" customHeight="1" x14ac:dyDescent="0.25">
      <c r="B54" s="134"/>
      <c r="C54" s="42" t="s">
        <v>27</v>
      </c>
      <c r="D54" s="6" t="s">
        <v>65</v>
      </c>
      <c r="E54" s="17"/>
      <c r="F54" s="17"/>
      <c r="G54" s="17"/>
      <c r="H54" s="17"/>
      <c r="I54" s="17"/>
      <c r="J54" s="48">
        <v>2</v>
      </c>
      <c r="K54" s="101"/>
      <c r="L54" s="48"/>
      <c r="M54" s="101"/>
      <c r="N54" s="36"/>
      <c r="O54" s="101"/>
      <c r="P54" s="54"/>
    </row>
    <row r="55" spans="2:16" s="11" customFormat="1" ht="9.9499999999999993" customHeight="1" x14ac:dyDescent="0.25">
      <c r="B55" s="134"/>
      <c r="C55" s="69" t="s">
        <v>66</v>
      </c>
      <c r="D55" s="13"/>
      <c r="E55" s="13"/>
      <c r="F55" s="13"/>
      <c r="G55" s="13"/>
      <c r="H55" s="13"/>
      <c r="I55" s="39"/>
      <c r="J55" s="127"/>
      <c r="K55" s="128"/>
      <c r="L55" s="127"/>
      <c r="M55" s="128"/>
      <c r="N55" s="127"/>
      <c r="O55" s="128"/>
      <c r="P55" s="51"/>
    </row>
    <row r="56" spans="2:16" s="11" customFormat="1" ht="9.9499999999999993" customHeight="1" x14ac:dyDescent="0.25">
      <c r="B56" s="134"/>
      <c r="C56" s="22" t="s">
        <v>7</v>
      </c>
      <c r="D56" s="73" t="s">
        <v>67</v>
      </c>
      <c r="J56" s="31">
        <v>1</v>
      </c>
      <c r="K56" s="99">
        <f>J56+J57</f>
        <v>3</v>
      </c>
      <c r="L56" s="83"/>
      <c r="M56" s="99">
        <f>L56+L57</f>
        <v>0</v>
      </c>
      <c r="N56" s="31"/>
      <c r="O56" s="99">
        <f>N56+N57</f>
        <v>0</v>
      </c>
      <c r="P56" s="54"/>
    </row>
    <row r="57" spans="2:16" s="11" customFormat="1" ht="9.9499999999999993" customHeight="1" x14ac:dyDescent="0.25">
      <c r="B57" s="134"/>
      <c r="C57" s="28" t="s">
        <v>8</v>
      </c>
      <c r="D57" s="78" t="s">
        <v>68</v>
      </c>
      <c r="E57" s="29"/>
      <c r="F57" s="29"/>
      <c r="G57" s="29"/>
      <c r="H57" s="29"/>
      <c r="I57" s="29"/>
      <c r="J57" s="81">
        <v>2</v>
      </c>
      <c r="K57" s="98"/>
      <c r="L57" s="81"/>
      <c r="M57" s="98"/>
      <c r="N57" s="81"/>
      <c r="O57" s="98"/>
      <c r="P57" s="54"/>
    </row>
    <row r="58" spans="2:16" s="11" customFormat="1" ht="9.9499999999999993" customHeight="1" x14ac:dyDescent="0.25">
      <c r="B58" s="134"/>
      <c r="C58" s="4" t="s">
        <v>69</v>
      </c>
      <c r="I58" s="32"/>
      <c r="J58" s="36"/>
      <c r="K58" s="100">
        <f>J59+J60</f>
        <v>2</v>
      </c>
      <c r="L58" s="36"/>
      <c r="M58" s="100">
        <f>L59+L60</f>
        <v>0</v>
      </c>
      <c r="N58" s="36"/>
      <c r="O58" s="100">
        <f>N59+N60</f>
        <v>0</v>
      </c>
      <c r="P58" s="63"/>
    </row>
    <row r="59" spans="2:16" s="11" customFormat="1" ht="9.9499999999999993" customHeight="1" x14ac:dyDescent="0.25">
      <c r="B59" s="134"/>
      <c r="C59" s="19" t="s">
        <v>7</v>
      </c>
      <c r="D59" s="27" t="s">
        <v>31</v>
      </c>
      <c r="E59" s="20"/>
      <c r="F59" s="20"/>
      <c r="G59" s="20"/>
      <c r="H59" s="20"/>
      <c r="I59" s="21"/>
      <c r="J59" s="48">
        <v>1</v>
      </c>
      <c r="K59" s="101"/>
      <c r="L59" s="48"/>
      <c r="M59" s="101"/>
      <c r="N59" s="48"/>
      <c r="O59" s="101"/>
      <c r="P59" s="58"/>
    </row>
    <row r="60" spans="2:16" s="11" customFormat="1" ht="9.9499999999999993" customHeight="1" x14ac:dyDescent="0.25">
      <c r="B60" s="134"/>
      <c r="C60" s="37" t="s">
        <v>8</v>
      </c>
      <c r="D60" s="38" t="s">
        <v>30</v>
      </c>
      <c r="E60" s="34"/>
      <c r="F60" s="34"/>
      <c r="G60" s="34"/>
      <c r="H60" s="34"/>
      <c r="I60" s="35"/>
      <c r="J60" s="89">
        <v>1</v>
      </c>
      <c r="K60" s="102"/>
      <c r="L60" s="81"/>
      <c r="M60" s="102"/>
      <c r="N60" s="81"/>
      <c r="O60" s="102"/>
      <c r="P60" s="64"/>
    </row>
    <row r="61" spans="2:16" s="11" customFormat="1" ht="9.9499999999999993" customHeight="1" x14ac:dyDescent="0.25">
      <c r="B61" s="134"/>
      <c r="C61" s="4" t="s">
        <v>70</v>
      </c>
      <c r="I61" s="32"/>
      <c r="J61" s="31"/>
      <c r="K61" s="100">
        <f>J62+J63</f>
        <v>2</v>
      </c>
      <c r="L61" s="36"/>
      <c r="M61" s="100">
        <f>L62+L63</f>
        <v>0</v>
      </c>
      <c r="N61" s="36"/>
      <c r="O61" s="100">
        <f>N62+N63</f>
        <v>0</v>
      </c>
      <c r="P61" s="63"/>
    </row>
    <row r="62" spans="2:16" s="11" customFormat="1" ht="9.9499999999999993" customHeight="1" x14ac:dyDescent="0.25">
      <c r="B62" s="134"/>
      <c r="C62" s="19" t="s">
        <v>7</v>
      </c>
      <c r="D62" s="5" t="s">
        <v>71</v>
      </c>
      <c r="E62" s="20"/>
      <c r="F62" s="20"/>
      <c r="G62" s="20"/>
      <c r="H62" s="20"/>
      <c r="I62" s="21"/>
      <c r="J62" s="48">
        <v>1</v>
      </c>
      <c r="K62" s="101"/>
      <c r="L62" s="48"/>
      <c r="M62" s="101"/>
      <c r="N62" s="48"/>
      <c r="O62" s="101"/>
      <c r="P62" s="58"/>
    </row>
    <row r="63" spans="2:16" s="11" customFormat="1" ht="9.9499999999999993" customHeight="1" x14ac:dyDescent="0.25">
      <c r="B63" s="134"/>
      <c r="C63" s="37" t="s">
        <v>8</v>
      </c>
      <c r="D63" s="79" t="s">
        <v>72</v>
      </c>
      <c r="E63" s="34"/>
      <c r="F63" s="34"/>
      <c r="G63" s="34"/>
      <c r="H63" s="34"/>
      <c r="I63" s="35"/>
      <c r="J63" s="36">
        <v>1</v>
      </c>
      <c r="K63" s="102"/>
      <c r="L63" s="36"/>
      <c r="M63" s="102"/>
      <c r="N63" s="36"/>
      <c r="O63" s="102"/>
      <c r="P63" s="64"/>
    </row>
    <row r="64" spans="2:16" s="11" customFormat="1" ht="9.9499999999999993" customHeight="1" x14ac:dyDescent="0.25">
      <c r="B64" s="134"/>
      <c r="C64" s="124" t="s">
        <v>73</v>
      </c>
      <c r="D64" s="104"/>
      <c r="E64" s="104"/>
      <c r="F64" s="104"/>
      <c r="G64" s="104"/>
      <c r="H64" s="104"/>
      <c r="I64" s="105"/>
      <c r="J64" s="119">
        <f>K38+K42+K44+K48+K51+K56+K58+K61</f>
        <v>34</v>
      </c>
      <c r="K64" s="120"/>
      <c r="L64" s="119">
        <f>M38+L41+M44+M48+M51+L55+M58</f>
        <v>0</v>
      </c>
      <c r="M64" s="120"/>
      <c r="N64" s="119">
        <f>O38+N41+O44+O48+O51+N55+O58</f>
        <v>0</v>
      </c>
      <c r="O64" s="120"/>
      <c r="P64" s="65"/>
    </row>
    <row r="65" spans="2:16" s="11" customFormat="1" ht="9.9499999999999993" customHeight="1" x14ac:dyDescent="0.25">
      <c r="B65" s="134"/>
      <c r="C65" s="113" t="s">
        <v>20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5"/>
    </row>
    <row r="66" spans="2:16" s="11" customFormat="1" ht="9.9499999999999993" customHeight="1" x14ac:dyDescent="0.25">
      <c r="B66" s="134"/>
      <c r="C66" s="70" t="s">
        <v>74</v>
      </c>
      <c r="D66" s="14"/>
      <c r="E66" s="14"/>
      <c r="F66" s="14"/>
      <c r="G66" s="14"/>
      <c r="H66" s="14"/>
      <c r="I66" s="15"/>
      <c r="J66" s="125"/>
      <c r="K66" s="126"/>
      <c r="L66" s="116"/>
      <c r="M66" s="117"/>
      <c r="N66" s="116"/>
      <c r="O66" s="117"/>
      <c r="P66" s="52"/>
    </row>
    <row r="67" spans="2:16" s="11" customFormat="1" ht="9.9499999999999993" customHeight="1" x14ac:dyDescent="0.25">
      <c r="B67" s="134"/>
      <c r="C67" s="85" t="s">
        <v>7</v>
      </c>
      <c r="D67" s="68" t="s">
        <v>75</v>
      </c>
      <c r="E67" s="20"/>
      <c r="F67" s="20"/>
      <c r="G67" s="20"/>
      <c r="H67" s="20"/>
      <c r="I67" s="21"/>
      <c r="J67" s="43">
        <v>5</v>
      </c>
      <c r="K67" s="97">
        <f>SUM(J67:J69)</f>
        <v>8</v>
      </c>
      <c r="L67" s="43"/>
      <c r="M67" s="163">
        <f>L67+L68+L69</f>
        <v>0</v>
      </c>
      <c r="N67" s="43"/>
      <c r="O67" s="163">
        <f>SUM(N67:N69)</f>
        <v>0</v>
      </c>
      <c r="P67" s="52"/>
    </row>
    <row r="68" spans="2:16" s="11" customFormat="1" ht="9.9499999999999993" customHeight="1" x14ac:dyDescent="0.25">
      <c r="B68" s="134"/>
      <c r="C68" s="85" t="s">
        <v>8</v>
      </c>
      <c r="D68" s="68" t="s">
        <v>76</v>
      </c>
      <c r="E68" s="20"/>
      <c r="F68" s="20"/>
      <c r="G68" s="20"/>
      <c r="H68" s="20"/>
      <c r="I68" s="21"/>
      <c r="J68" s="92">
        <v>1</v>
      </c>
      <c r="K68" s="97"/>
      <c r="L68" s="43"/>
      <c r="M68" s="164"/>
      <c r="N68" s="43"/>
      <c r="O68" s="164"/>
      <c r="P68" s="52"/>
    </row>
    <row r="69" spans="2:16" s="11" customFormat="1" ht="9.9499999999999993" customHeight="1" x14ac:dyDescent="0.25">
      <c r="B69" s="134"/>
      <c r="C69" s="73" t="s">
        <v>27</v>
      </c>
      <c r="D69" s="73" t="s">
        <v>77</v>
      </c>
      <c r="I69" s="32"/>
      <c r="J69" s="91">
        <v>2</v>
      </c>
      <c r="K69" s="98"/>
      <c r="L69" s="88"/>
      <c r="M69" s="157"/>
      <c r="N69" s="91"/>
      <c r="O69" s="157"/>
      <c r="P69" s="52"/>
    </row>
    <row r="70" spans="2:16" s="11" customFormat="1" ht="9.9499999999999993" customHeight="1" x14ac:dyDescent="0.25">
      <c r="B70" s="134"/>
      <c r="C70" s="70" t="s">
        <v>78</v>
      </c>
      <c r="D70" s="14"/>
      <c r="E70" s="14"/>
      <c r="F70" s="14"/>
      <c r="G70" s="14"/>
      <c r="H70" s="14"/>
      <c r="I70" s="15"/>
      <c r="J70" s="50"/>
      <c r="K70" s="121">
        <f>J71+J72</f>
        <v>4</v>
      </c>
      <c r="L70" s="50"/>
      <c r="M70" s="121">
        <f>L71+L72</f>
        <v>0</v>
      </c>
      <c r="N70" s="50"/>
      <c r="O70" s="121">
        <f>N71+N72</f>
        <v>0</v>
      </c>
      <c r="P70" s="57"/>
    </row>
    <row r="71" spans="2:16" s="11" customFormat="1" ht="9.9499999999999993" customHeight="1" x14ac:dyDescent="0.25">
      <c r="B71" s="134"/>
      <c r="C71" s="19" t="s">
        <v>7</v>
      </c>
      <c r="D71" s="68" t="s">
        <v>80</v>
      </c>
      <c r="E71" s="20"/>
      <c r="F71" s="20"/>
      <c r="G71" s="20"/>
      <c r="H71" s="20"/>
      <c r="I71" s="21"/>
      <c r="J71" s="43">
        <v>3</v>
      </c>
      <c r="K71" s="122"/>
      <c r="L71" s="43"/>
      <c r="M71" s="122"/>
      <c r="N71" s="43"/>
      <c r="O71" s="122"/>
      <c r="P71" s="54"/>
    </row>
    <row r="72" spans="2:16" s="11" customFormat="1" ht="9.9499999999999993" customHeight="1" x14ac:dyDescent="0.25">
      <c r="B72" s="134"/>
      <c r="C72" s="33" t="s">
        <v>8</v>
      </c>
      <c r="D72" s="76" t="s">
        <v>79</v>
      </c>
      <c r="E72" s="34"/>
      <c r="F72" s="34"/>
      <c r="G72" s="34"/>
      <c r="H72" s="34"/>
      <c r="I72" s="35"/>
      <c r="J72" s="44">
        <v>1</v>
      </c>
      <c r="K72" s="123"/>
      <c r="L72" s="44"/>
      <c r="M72" s="123"/>
      <c r="N72" s="44"/>
      <c r="O72" s="123"/>
      <c r="P72" s="56"/>
    </row>
    <row r="73" spans="2:16" s="11" customFormat="1" ht="9.9499999999999993" customHeight="1" x14ac:dyDescent="0.25">
      <c r="B73" s="134"/>
      <c r="C73" s="73" t="s">
        <v>87</v>
      </c>
      <c r="I73" s="32"/>
      <c r="J73" s="87"/>
      <c r="K73" s="99">
        <f>SUM(J74:J76)</f>
        <v>5</v>
      </c>
      <c r="L73" s="87"/>
      <c r="M73" s="99">
        <f>SUM(L74:L76)</f>
        <v>0</v>
      </c>
      <c r="N73" s="87"/>
      <c r="O73" s="99">
        <f>SUM(N73:N76)</f>
        <v>0</v>
      </c>
      <c r="P73" s="63"/>
    </row>
    <row r="74" spans="2:16" s="11" customFormat="1" ht="9.9499999999999993" customHeight="1" x14ac:dyDescent="0.25">
      <c r="B74" s="134"/>
      <c r="C74" s="19" t="s">
        <v>7</v>
      </c>
      <c r="D74" s="5" t="s">
        <v>82</v>
      </c>
      <c r="E74" s="20"/>
      <c r="F74" s="20"/>
      <c r="G74" s="20"/>
      <c r="H74" s="20"/>
      <c r="I74" s="21"/>
      <c r="J74" s="43">
        <v>1</v>
      </c>
      <c r="K74" s="97"/>
      <c r="L74" s="43"/>
      <c r="M74" s="97"/>
      <c r="N74" s="43"/>
      <c r="O74" s="97"/>
      <c r="P74" s="58"/>
    </row>
    <row r="75" spans="2:16" s="11" customFormat="1" ht="9.9499999999999993" customHeight="1" x14ac:dyDescent="0.25">
      <c r="B75" s="134"/>
      <c r="C75" s="19" t="s">
        <v>8</v>
      </c>
      <c r="D75" s="5" t="s">
        <v>83</v>
      </c>
      <c r="E75" s="20"/>
      <c r="F75" s="20"/>
      <c r="G75" s="20"/>
      <c r="H75" s="20"/>
      <c r="I75" s="21"/>
      <c r="J75" s="43">
        <v>1</v>
      </c>
      <c r="K75" s="97"/>
      <c r="L75" s="93"/>
      <c r="M75" s="97"/>
      <c r="N75" s="93"/>
      <c r="O75" s="97"/>
      <c r="P75" s="64"/>
    </row>
    <row r="76" spans="2:16" s="11" customFormat="1" ht="9.9499999999999993" customHeight="1" x14ac:dyDescent="0.25">
      <c r="B76" s="134"/>
      <c r="C76" s="80" t="s">
        <v>84</v>
      </c>
      <c r="D76" s="79" t="s">
        <v>81</v>
      </c>
      <c r="E76" s="34"/>
      <c r="F76" s="34"/>
      <c r="G76" s="34"/>
      <c r="H76" s="34"/>
      <c r="I76" s="35"/>
      <c r="J76" s="88">
        <v>3</v>
      </c>
      <c r="K76" s="98"/>
      <c r="L76" s="91"/>
      <c r="M76" s="98"/>
      <c r="N76" s="91"/>
      <c r="O76" s="98"/>
      <c r="P76" s="62"/>
    </row>
    <row r="77" spans="2:16" s="11" customFormat="1" ht="9.9499999999999993" customHeight="1" x14ac:dyDescent="0.25">
      <c r="B77" s="134"/>
      <c r="C77" s="141" t="s">
        <v>85</v>
      </c>
      <c r="D77" s="142"/>
      <c r="E77" s="142"/>
      <c r="F77" s="142"/>
      <c r="G77" s="142"/>
      <c r="H77" s="142"/>
      <c r="I77" s="143"/>
      <c r="J77" s="95">
        <v>1</v>
      </c>
      <c r="K77" s="96"/>
      <c r="L77" s="74"/>
      <c r="M77" s="75"/>
      <c r="N77" s="74"/>
      <c r="O77" s="75"/>
      <c r="P77" s="62"/>
    </row>
    <row r="78" spans="2:16" s="11" customFormat="1" ht="9.9499999999999993" customHeight="1" x14ac:dyDescent="0.25">
      <c r="B78" s="134"/>
      <c r="C78" s="76" t="s">
        <v>86</v>
      </c>
      <c r="D78" s="34"/>
      <c r="E78" s="34"/>
      <c r="F78" s="34"/>
      <c r="G78" s="34"/>
      <c r="H78" s="34"/>
      <c r="I78" s="35"/>
      <c r="J78" s="95">
        <v>1</v>
      </c>
      <c r="K78" s="96"/>
      <c r="L78" s="95"/>
      <c r="M78" s="96"/>
      <c r="N78" s="95"/>
      <c r="O78" s="96"/>
      <c r="P78" s="66"/>
    </row>
    <row r="79" spans="2:16" s="11" customFormat="1" ht="9.9499999999999993" customHeight="1" x14ac:dyDescent="0.25">
      <c r="B79" s="134"/>
      <c r="C79" s="103" t="s">
        <v>19</v>
      </c>
      <c r="D79" s="104"/>
      <c r="E79" s="104"/>
      <c r="F79" s="104"/>
      <c r="G79" s="104"/>
      <c r="H79" s="104"/>
      <c r="I79" s="105"/>
      <c r="J79" s="119">
        <f>K67+K70+K73+J78+J77</f>
        <v>19</v>
      </c>
      <c r="K79" s="120"/>
      <c r="L79" s="119">
        <f t="shared" ref="L79" si="4">M67+M70+M73+L78+L77</f>
        <v>0</v>
      </c>
      <c r="M79" s="120"/>
      <c r="N79" s="119">
        <f t="shared" ref="N79" si="5">O67+O70+O73+N78+N77</f>
        <v>0</v>
      </c>
      <c r="O79" s="120"/>
      <c r="P79" s="65"/>
    </row>
    <row r="80" spans="2:16" s="11" customFormat="1" ht="9.9499999999999993" customHeight="1" x14ac:dyDescent="0.25">
      <c r="B80" s="134"/>
      <c r="C80" s="113" t="s">
        <v>18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5"/>
    </row>
    <row r="81" spans="2:16" s="11" customFormat="1" ht="9.9499999999999993" customHeight="1" x14ac:dyDescent="0.25">
      <c r="B81" s="134"/>
      <c r="C81" s="72" t="s">
        <v>90</v>
      </c>
      <c r="D81" s="23"/>
      <c r="E81" s="23"/>
      <c r="F81" s="23"/>
      <c r="G81" s="23"/>
      <c r="H81" s="23"/>
      <c r="I81" s="30"/>
      <c r="J81" s="118">
        <v>8</v>
      </c>
      <c r="K81" s="117"/>
      <c r="L81" s="116"/>
      <c r="M81" s="117"/>
      <c r="N81" s="116"/>
      <c r="O81" s="117"/>
      <c r="P81" s="51"/>
    </row>
    <row r="82" spans="2:16" s="11" customFormat="1" ht="9.9499999999999993" customHeight="1" x14ac:dyDescent="0.25">
      <c r="B82" s="134"/>
      <c r="C82" s="103" t="s">
        <v>17</v>
      </c>
      <c r="D82" s="104"/>
      <c r="E82" s="104"/>
      <c r="F82" s="104"/>
      <c r="G82" s="104"/>
      <c r="H82" s="104"/>
      <c r="I82" s="105"/>
      <c r="J82" s="106">
        <f>SUM(J81)</f>
        <v>8</v>
      </c>
      <c r="K82" s="107"/>
      <c r="L82" s="106">
        <f>SUM(L81)</f>
        <v>0</v>
      </c>
      <c r="M82" s="107"/>
      <c r="N82" s="106">
        <f>SUM(N81)</f>
        <v>0</v>
      </c>
      <c r="O82" s="107"/>
      <c r="P82" s="65"/>
    </row>
    <row r="83" spans="2:16" s="11" customFormat="1" ht="9.9499999999999993" customHeight="1" x14ac:dyDescent="0.25">
      <c r="B83" s="134"/>
      <c r="C83" s="113" t="s">
        <v>16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5"/>
    </row>
    <row r="84" spans="2:16" s="11" customFormat="1" ht="9.9499999999999993" customHeight="1" x14ac:dyDescent="0.25">
      <c r="B84" s="134"/>
      <c r="C84" s="72" t="s">
        <v>91</v>
      </c>
      <c r="D84" s="23"/>
      <c r="E84" s="23"/>
      <c r="F84" s="23"/>
      <c r="G84" s="23"/>
      <c r="H84" s="23"/>
      <c r="I84" s="30"/>
      <c r="J84" s="116">
        <v>2</v>
      </c>
      <c r="K84" s="117"/>
      <c r="L84" s="116"/>
      <c r="M84" s="117"/>
      <c r="N84" s="116"/>
      <c r="O84" s="117"/>
      <c r="P84" s="52"/>
    </row>
    <row r="85" spans="2:16" s="11" customFormat="1" ht="9.9499999999999993" customHeight="1" x14ac:dyDescent="0.25">
      <c r="B85" s="134"/>
      <c r="C85" s="103" t="s">
        <v>15</v>
      </c>
      <c r="D85" s="104"/>
      <c r="E85" s="104"/>
      <c r="F85" s="104"/>
      <c r="G85" s="104"/>
      <c r="H85" s="104"/>
      <c r="I85" s="105"/>
      <c r="J85" s="106">
        <f>SUM(J84)</f>
        <v>2</v>
      </c>
      <c r="K85" s="107"/>
      <c r="L85" s="106">
        <f>SUM(L84)</f>
        <v>0</v>
      </c>
      <c r="M85" s="107"/>
      <c r="N85" s="106">
        <f>SUM(N84)</f>
        <v>0</v>
      </c>
      <c r="O85" s="107"/>
      <c r="P85" s="65"/>
    </row>
    <row r="86" spans="2:16" s="11" customFormat="1" ht="9.9499999999999993" customHeight="1" x14ac:dyDescent="0.25">
      <c r="B86" s="136"/>
      <c r="C86" s="103" t="s">
        <v>14</v>
      </c>
      <c r="D86" s="104"/>
      <c r="E86" s="104"/>
      <c r="F86" s="104"/>
      <c r="G86" s="104"/>
      <c r="H86" s="104"/>
      <c r="I86" s="105"/>
      <c r="J86" s="106">
        <f>J36+J64+J79+J82+J85</f>
        <v>71</v>
      </c>
      <c r="K86" s="107"/>
      <c r="L86" s="106">
        <f>L36+L64+L79+L82+L85</f>
        <v>0</v>
      </c>
      <c r="M86" s="107"/>
      <c r="N86" s="106">
        <f>N36+N64+N79+N82+N85</f>
        <v>0</v>
      </c>
      <c r="O86" s="107"/>
      <c r="P86" s="65"/>
    </row>
    <row r="87" spans="2:16" ht="9.9499999999999993" customHeight="1" x14ac:dyDescent="0.25">
      <c r="B87" s="108" t="s">
        <v>88</v>
      </c>
      <c r="C87" s="109"/>
      <c r="D87" s="109"/>
      <c r="E87" s="109"/>
      <c r="F87" s="109"/>
      <c r="G87" s="109"/>
      <c r="H87" s="109"/>
      <c r="I87" s="110"/>
      <c r="J87" s="111">
        <f>J30+J36+J64+J79+J82+J85</f>
        <v>119</v>
      </c>
      <c r="K87" s="112"/>
      <c r="L87" s="111">
        <f>L30+L36+L64+L79+L82+L85</f>
        <v>0</v>
      </c>
      <c r="M87" s="112"/>
      <c r="N87" s="111">
        <f>N30+N36+N64+N79+N82+N85</f>
        <v>0</v>
      </c>
      <c r="O87" s="112"/>
      <c r="P87" s="45"/>
    </row>
  </sheetData>
  <mergeCells count="135">
    <mergeCell ref="N35:O35"/>
    <mergeCell ref="C30:I30"/>
    <mergeCell ref="J30:K30"/>
    <mergeCell ref="L30:M30"/>
    <mergeCell ref="N30:O30"/>
    <mergeCell ref="K73:K76"/>
    <mergeCell ref="M19:M20"/>
    <mergeCell ref="O19:O20"/>
    <mergeCell ref="M22:M24"/>
    <mergeCell ref="O22:O24"/>
    <mergeCell ref="L28:M28"/>
    <mergeCell ref="N28:O28"/>
    <mergeCell ref="M26:M27"/>
    <mergeCell ref="O26:O27"/>
    <mergeCell ref="L34:M34"/>
    <mergeCell ref="N34:O34"/>
    <mergeCell ref="M56:M57"/>
    <mergeCell ref="O56:O57"/>
    <mergeCell ref="M67:M69"/>
    <mergeCell ref="O67:O69"/>
    <mergeCell ref="M73:M76"/>
    <mergeCell ref="O73:O76"/>
    <mergeCell ref="M42:M43"/>
    <mergeCell ref="J29:K29"/>
    <mergeCell ref="B14:I15"/>
    <mergeCell ref="J14:K15"/>
    <mergeCell ref="L14:M15"/>
    <mergeCell ref="N14:O15"/>
    <mergeCell ref="P14:P15"/>
    <mergeCell ref="B16:P16"/>
    <mergeCell ref="D23:I23"/>
    <mergeCell ref="K19:K20"/>
    <mergeCell ref="J21:K21"/>
    <mergeCell ref="L21:M21"/>
    <mergeCell ref="N21:O21"/>
    <mergeCell ref="K22:K24"/>
    <mergeCell ref="L29:M29"/>
    <mergeCell ref="N29:O29"/>
    <mergeCell ref="J28:K28"/>
    <mergeCell ref="B17:B30"/>
    <mergeCell ref="C17:P17"/>
    <mergeCell ref="J18:K18"/>
    <mergeCell ref="L18:M18"/>
    <mergeCell ref="N18:O18"/>
    <mergeCell ref="J25:K25"/>
    <mergeCell ref="L25:M25"/>
    <mergeCell ref="N25:O25"/>
    <mergeCell ref="K26:K27"/>
    <mergeCell ref="C37:P37"/>
    <mergeCell ref="B31:P31"/>
    <mergeCell ref="B32:B86"/>
    <mergeCell ref="C32:P32"/>
    <mergeCell ref="J33:K33"/>
    <mergeCell ref="L33:M33"/>
    <mergeCell ref="N33:O33"/>
    <mergeCell ref="J41:K41"/>
    <mergeCell ref="L41:M41"/>
    <mergeCell ref="N41:O41"/>
    <mergeCell ref="K44:K47"/>
    <mergeCell ref="M44:M47"/>
    <mergeCell ref="O44:O47"/>
    <mergeCell ref="K38:K40"/>
    <mergeCell ref="M38:M40"/>
    <mergeCell ref="C36:I36"/>
    <mergeCell ref="J36:K36"/>
    <mergeCell ref="L36:M36"/>
    <mergeCell ref="N36:O36"/>
    <mergeCell ref="C77:I77"/>
    <mergeCell ref="J77:K77"/>
    <mergeCell ref="J35:K35"/>
    <mergeCell ref="C35:I35"/>
    <mergeCell ref="L35:M35"/>
    <mergeCell ref="C80:P80"/>
    <mergeCell ref="K58:K60"/>
    <mergeCell ref="M58:M60"/>
    <mergeCell ref="O58:O60"/>
    <mergeCell ref="J66:K66"/>
    <mergeCell ref="L66:M66"/>
    <mergeCell ref="N66:O66"/>
    <mergeCell ref="O38:O40"/>
    <mergeCell ref="K51:K54"/>
    <mergeCell ref="M51:M54"/>
    <mergeCell ref="O51:O54"/>
    <mergeCell ref="J55:K55"/>
    <mergeCell ref="L55:M55"/>
    <mergeCell ref="N55:O55"/>
    <mergeCell ref="K48:K50"/>
    <mergeCell ref="M48:M50"/>
    <mergeCell ref="O48:O50"/>
    <mergeCell ref="O42:O43"/>
    <mergeCell ref="N79:O79"/>
    <mergeCell ref="K70:K72"/>
    <mergeCell ref="M70:M72"/>
    <mergeCell ref="O70:O72"/>
    <mergeCell ref="C64:I64"/>
    <mergeCell ref="J64:K64"/>
    <mergeCell ref="L64:M64"/>
    <mergeCell ref="N64:O64"/>
    <mergeCell ref="C65:P65"/>
    <mergeCell ref="B87:I87"/>
    <mergeCell ref="J87:K87"/>
    <mergeCell ref="L87:M87"/>
    <mergeCell ref="N87:O87"/>
    <mergeCell ref="C83:P83"/>
    <mergeCell ref="J84:K84"/>
    <mergeCell ref="L84:M84"/>
    <mergeCell ref="N84:O84"/>
    <mergeCell ref="C85:I85"/>
    <mergeCell ref="J85:K85"/>
    <mergeCell ref="L85:M85"/>
    <mergeCell ref="N85:O85"/>
    <mergeCell ref="J34:K34"/>
    <mergeCell ref="K42:K43"/>
    <mergeCell ref="K56:K57"/>
    <mergeCell ref="K61:K63"/>
    <mergeCell ref="M61:M63"/>
    <mergeCell ref="O61:O63"/>
    <mergeCell ref="K67:K69"/>
    <mergeCell ref="C86:I86"/>
    <mergeCell ref="J86:K86"/>
    <mergeCell ref="L86:M86"/>
    <mergeCell ref="N86:O86"/>
    <mergeCell ref="J81:K81"/>
    <mergeCell ref="L81:M81"/>
    <mergeCell ref="N81:O81"/>
    <mergeCell ref="C82:I82"/>
    <mergeCell ref="J82:K82"/>
    <mergeCell ref="L82:M82"/>
    <mergeCell ref="N82:O82"/>
    <mergeCell ref="J78:K78"/>
    <mergeCell ref="L78:M78"/>
    <mergeCell ref="N78:O78"/>
    <mergeCell ref="C79:I79"/>
    <mergeCell ref="J79:K79"/>
    <mergeCell ref="L79:M79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&amp;L&amp;G&amp;C&amp;"-,Italic"GRE-QMS-F25&amp;"-,Bold"&amp;14
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5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2019-07-10T02:35:42Z</cp:lastPrinted>
  <dcterms:created xsi:type="dcterms:W3CDTF">2016-10-13T03:52:53Z</dcterms:created>
  <dcterms:modified xsi:type="dcterms:W3CDTF">2024-04-15T07:30:10Z</dcterms:modified>
</cp:coreProperties>
</file>